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esktop\EXCEL A 0 KAOUR\"/>
    </mc:Choice>
  </mc:AlternateContent>
  <xr:revisionPtr revIDLastSave="0" documentId="13_ncr:1_{00E52B82-139D-451F-8075-1548C35F0A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5" i="1"/>
  <c r="G10" i="1"/>
  <c r="G11" i="1"/>
  <c r="G12" i="1"/>
  <c r="G13" i="1"/>
  <c r="G14" i="1"/>
  <c r="G15" i="1"/>
  <c r="G9" i="1"/>
  <c r="G7" i="1" l="1"/>
  <c r="G16" i="1"/>
  <c r="G17" i="1" l="1"/>
</calcChain>
</file>

<file path=xl/sharedStrings.xml><?xml version="1.0" encoding="utf-8"?>
<sst xmlns="http://schemas.openxmlformats.org/spreadsheetml/2006/main" count="30" uniqueCount="24">
  <si>
    <r>
      <rPr>
        <sz val="10"/>
        <rFont val="Arial MT"/>
        <family val="2"/>
      </rPr>
      <t>DESIGNATION</t>
    </r>
  </si>
  <si>
    <r>
      <rPr>
        <sz val="10"/>
        <rFont val="Arial MT"/>
        <family val="2"/>
      </rPr>
      <t>U</t>
    </r>
  </si>
  <si>
    <r>
      <rPr>
        <sz val="10"/>
        <rFont val="Arial MT"/>
        <family val="2"/>
      </rPr>
      <t>QTE</t>
    </r>
  </si>
  <si>
    <r>
      <rPr>
        <sz val="10"/>
        <rFont val="Arial MT"/>
        <family val="2"/>
      </rPr>
      <t>Prix Unit,</t>
    </r>
  </si>
  <si>
    <r>
      <rPr>
        <sz val="10"/>
        <rFont val="Arial MT"/>
        <family val="2"/>
      </rPr>
      <t>Prix Total</t>
    </r>
  </si>
  <si>
    <r>
      <rPr>
        <b/>
        <sz val="11"/>
        <rFont val="Arial"/>
        <family val="2"/>
      </rPr>
      <t>I-MENUISERIE</t>
    </r>
  </si>
  <si>
    <r>
      <rPr>
        <sz val="11"/>
        <rFont val="Arial MT"/>
        <family val="2"/>
      </rPr>
      <t>F&amp;P de porte métallique persiennée au 2/3 tôlée sur les 2 faces de 0,90x2,20 (PM1)</t>
    </r>
  </si>
  <si>
    <r>
      <rPr>
        <sz val="12"/>
        <rFont val="Arial MT"/>
        <family val="2"/>
      </rPr>
      <t>u</t>
    </r>
  </si>
  <si>
    <r>
      <rPr>
        <sz val="11"/>
        <rFont val="Arial MT"/>
        <family val="2"/>
      </rPr>
      <t>F&amp;P de fenêtres métalliques persiennées fixes de 1,20x1,20 (F3)</t>
    </r>
  </si>
  <si>
    <r>
      <rPr>
        <b/>
        <sz val="11"/>
        <rFont val="Arial"/>
        <family val="2"/>
      </rPr>
      <t>sous Total Menuiserie</t>
    </r>
  </si>
  <si>
    <r>
      <rPr>
        <b/>
        <sz val="11"/>
        <rFont val="Arial"/>
        <family val="2"/>
      </rPr>
      <t>II-PEINTURE</t>
    </r>
  </si>
  <si>
    <r>
      <rPr>
        <sz val="11"/>
        <rFont val="Arial MT"/>
        <family val="2"/>
      </rPr>
      <t>Travaux préparatoires des surfaces</t>
    </r>
  </si>
  <si>
    <r>
      <rPr>
        <sz val="11"/>
        <rFont val="Arial MT"/>
        <family val="2"/>
      </rPr>
      <t>m²</t>
    </r>
  </si>
  <si>
    <r>
      <rPr>
        <sz val="11"/>
        <rFont val="Arial MT"/>
        <family val="2"/>
      </rPr>
      <t>Peinture glycérophtalique sur ouvrages métalliques y/c d'antirouille</t>
    </r>
  </si>
  <si>
    <r>
      <rPr>
        <sz val="12"/>
        <rFont val="Arial MT"/>
        <family val="2"/>
      </rPr>
      <t>m²</t>
    </r>
  </si>
  <si>
    <r>
      <rPr>
        <sz val="11"/>
        <rFont val="Arial MT"/>
        <family val="2"/>
      </rPr>
      <t>Peinture gylatex sur murs intérieurs</t>
    </r>
  </si>
  <si>
    <r>
      <rPr>
        <sz val="11"/>
        <rFont val="Arial MT"/>
        <family val="2"/>
      </rPr>
      <t>Peinture gylatex sur murs extérieurs</t>
    </r>
  </si>
  <si>
    <r>
      <rPr>
        <sz val="11"/>
        <rFont val="Arial MT"/>
        <family val="2"/>
      </rPr>
      <t>Peinture à huile sur murs intérieurs ht=2.2m</t>
    </r>
  </si>
  <si>
    <r>
      <rPr>
        <sz val="11"/>
        <rFont val="Arial MT"/>
        <family val="2"/>
      </rPr>
      <t>Enduit vinylique pour tableaux</t>
    </r>
  </si>
  <si>
    <r>
      <rPr>
        <sz val="10"/>
        <rFont val="Arial MT"/>
        <family val="2"/>
      </rPr>
      <t>Revers d'eau en béton armé de 45 cm avec bèche de de 35 cm sans chape</t>
    </r>
  </si>
  <si>
    <r>
      <rPr>
        <b/>
        <sz val="11"/>
        <rFont val="Arial"/>
        <family val="2"/>
      </rPr>
      <t>sous Total Peinture</t>
    </r>
  </si>
  <si>
    <r>
      <rPr>
        <b/>
        <sz val="11"/>
        <rFont val="Arial"/>
        <family val="2"/>
      </rPr>
      <t>TOTAL REFECTION BLOC ADMINISTRATIF  HTVA</t>
    </r>
  </si>
  <si>
    <t>DEVIS REHABILITATION BLOC ADMINISTRATIF CEM  MANGACOUNDA</t>
  </si>
  <si>
    <t>Construction et réhabilitation d'infrastructures au profit des communautés locales, Village de Mangacounda, commune de Kaour,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</si>
</sst>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sz val="10"/>
      <name val="Arial MT"/>
    </font>
    <font>
      <b/>
      <sz val="11"/>
      <name val="Arial"/>
      <family val="2"/>
    </font>
    <font>
      <sz val="11"/>
      <name val="Arial MT"/>
    </font>
    <font>
      <sz val="12"/>
      <name val="Arial MT"/>
    </font>
    <font>
      <sz val="11"/>
      <color rgb="FF000000"/>
      <name val="Arial MT"/>
      <family val="2"/>
    </font>
    <font>
      <b/>
      <sz val="11"/>
      <color rgb="FF000000"/>
      <name val="Arial"/>
      <family val="2"/>
    </font>
    <font>
      <sz val="10"/>
      <color rgb="FF000000"/>
      <name val="Arial MT"/>
      <family val="2"/>
    </font>
    <font>
      <sz val="10"/>
      <name val="Arial MT"/>
      <family val="2"/>
    </font>
    <font>
      <sz val="11"/>
      <name val="Arial MT"/>
      <family val="2"/>
    </font>
    <font>
      <sz val="12"/>
      <name val="Arial MT"/>
      <family val="2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top" wrapText="1" indent="6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center" shrinkToFit="1"/>
    </xf>
    <xf numFmtId="4" fontId="7" fillId="0" borderId="1" xfId="0" applyNumberFormat="1" applyFont="1" applyBorder="1" applyAlignment="1">
      <alignment horizontal="center" vertical="center" shrinkToFit="1"/>
    </xf>
    <xf numFmtId="0" fontId="11" fillId="0" borderId="5" xfId="0" applyFont="1" applyFill="1" applyBorder="1" applyAlignment="1">
      <alignment vertical="justify"/>
    </xf>
    <xf numFmtId="0" fontId="1" fillId="0" borderId="7" xfId="0" applyFont="1" applyBorder="1" applyAlignment="1">
      <alignment horizontal="left" vertical="top" wrapText="1" indent="8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 indent="1"/>
    </xf>
    <xf numFmtId="0" fontId="11" fillId="3" borderId="6" xfId="0" applyFont="1" applyFill="1" applyBorder="1" applyAlignment="1">
      <alignment horizontal="center" vertical="justify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shrinkToFit="1"/>
    </xf>
    <xf numFmtId="4" fontId="6" fillId="0" borderId="1" xfId="0" applyNumberFormat="1" applyFont="1" applyBorder="1" applyAlignment="1">
      <alignment horizontal="center" vertical="top" shrinkToFit="1"/>
    </xf>
    <xf numFmtId="0" fontId="0" fillId="0" borderId="0" xfId="0" applyAlignment="1">
      <alignment horizontal="center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H18"/>
  <sheetViews>
    <sheetView tabSelected="1" zoomScale="130" zoomScaleNormal="130" workbookViewId="0">
      <selection activeCell="G5" sqref="G5:G18"/>
    </sheetView>
  </sheetViews>
  <sheetFormatPr defaultColWidth="8.77734375" defaultRowHeight="13.2"/>
  <cols>
    <col min="3" max="3" width="46.6640625" customWidth="1"/>
    <col min="4" max="4" width="10.33203125" customWidth="1"/>
    <col min="5" max="5" width="6.77734375" customWidth="1"/>
    <col min="6" max="6" width="12.6640625" customWidth="1"/>
    <col min="7" max="7" width="17.33203125" customWidth="1"/>
  </cols>
  <sheetData>
    <row r="1" spans="3:8" ht="62.25" customHeight="1">
      <c r="C1" s="23" t="s">
        <v>23</v>
      </c>
      <c r="D1" s="23"/>
      <c r="E1" s="23"/>
      <c r="F1" s="23"/>
      <c r="G1" s="23"/>
      <c r="H1" s="19"/>
    </row>
    <row r="2" spans="3:8" ht="22.5" customHeight="1">
      <c r="C2" s="23" t="s">
        <v>22</v>
      </c>
      <c r="D2" s="23"/>
      <c r="E2" s="23"/>
      <c r="F2" s="23"/>
      <c r="G2" s="23"/>
    </row>
    <row r="3" spans="3:8" ht="26.1" customHeight="1">
      <c r="C3" s="20" t="s">
        <v>0</v>
      </c>
      <c r="D3" s="21" t="s">
        <v>1</v>
      </c>
      <c r="E3" s="21" t="s">
        <v>2</v>
      </c>
      <c r="F3" s="21" t="s">
        <v>3</v>
      </c>
      <c r="G3" s="22" t="s">
        <v>4</v>
      </c>
    </row>
    <row r="4" spans="3:8" ht="21" customHeight="1">
      <c r="C4" s="13" t="s">
        <v>5</v>
      </c>
      <c r="D4" s="1"/>
      <c r="E4" s="1"/>
      <c r="F4" s="1"/>
      <c r="G4" s="1"/>
    </row>
    <row r="5" spans="3:8" ht="27.6">
      <c r="C5" s="8" t="s">
        <v>6</v>
      </c>
      <c r="D5" s="2" t="s">
        <v>7</v>
      </c>
      <c r="E5" s="3">
        <v>10</v>
      </c>
      <c r="F5" s="17"/>
      <c r="G5" s="17">
        <f>E5*F5</f>
        <v>0</v>
      </c>
    </row>
    <row r="6" spans="3:8" ht="32.4" customHeight="1">
      <c r="C6" s="16" t="s">
        <v>8</v>
      </c>
      <c r="D6" s="4" t="s">
        <v>7</v>
      </c>
      <c r="E6" s="3">
        <v>8</v>
      </c>
      <c r="F6" s="17"/>
      <c r="G6" s="17">
        <f>E6*F6</f>
        <v>0</v>
      </c>
    </row>
    <row r="7" spans="3:8" ht="19.5" customHeight="1">
      <c r="C7" s="12" t="s">
        <v>9</v>
      </c>
      <c r="D7" s="5"/>
      <c r="E7" s="5"/>
      <c r="F7" s="5"/>
      <c r="G7" s="27">
        <f>SUM(G5:G6)</f>
        <v>0</v>
      </c>
    </row>
    <row r="8" spans="3:8" ht="18" customHeight="1">
      <c r="C8" s="14" t="s">
        <v>10</v>
      </c>
      <c r="D8" s="1"/>
      <c r="E8" s="1"/>
      <c r="F8" s="1"/>
      <c r="G8" s="28"/>
    </row>
    <row r="9" spans="3:8" ht="23.1" customHeight="1">
      <c r="C9" s="6" t="s">
        <v>11</v>
      </c>
      <c r="D9" s="7" t="s">
        <v>12</v>
      </c>
      <c r="E9" s="3">
        <v>342</v>
      </c>
      <c r="F9" s="17"/>
      <c r="G9" s="17">
        <f>F9*E9</f>
        <v>0</v>
      </c>
    </row>
    <row r="10" spans="3:8" ht="32.4" customHeight="1">
      <c r="C10" s="8" t="s">
        <v>13</v>
      </c>
      <c r="D10" s="4" t="s">
        <v>14</v>
      </c>
      <c r="E10" s="3">
        <v>61</v>
      </c>
      <c r="F10" s="17"/>
      <c r="G10" s="17">
        <f t="shared" ref="G10:G15" si="0">F10*E10</f>
        <v>0</v>
      </c>
    </row>
    <row r="11" spans="3:8" ht="33" customHeight="1">
      <c r="C11" s="15" t="s">
        <v>15</v>
      </c>
      <c r="D11" s="4" t="s">
        <v>14</v>
      </c>
      <c r="E11" s="3">
        <v>137</v>
      </c>
      <c r="F11" s="17"/>
      <c r="G11" s="17">
        <f t="shared" si="0"/>
        <v>0</v>
      </c>
    </row>
    <row r="12" spans="3:8" ht="24" customHeight="1">
      <c r="C12" s="15" t="s">
        <v>16</v>
      </c>
      <c r="D12" s="4" t="s">
        <v>14</v>
      </c>
      <c r="E12" s="3">
        <v>208</v>
      </c>
      <c r="F12" s="17"/>
      <c r="G12" s="17">
        <f t="shared" si="0"/>
        <v>0</v>
      </c>
    </row>
    <row r="13" spans="3:8" ht="20.399999999999999" customHeight="1">
      <c r="C13" s="16" t="s">
        <v>17</v>
      </c>
      <c r="D13" s="4" t="s">
        <v>14</v>
      </c>
      <c r="E13" s="3">
        <v>98</v>
      </c>
      <c r="F13" s="17"/>
      <c r="G13" s="17">
        <f t="shared" si="0"/>
        <v>0</v>
      </c>
    </row>
    <row r="14" spans="3:8" ht="18.600000000000001" customHeight="1">
      <c r="C14" s="15" t="s">
        <v>18</v>
      </c>
      <c r="D14" s="4" t="s">
        <v>14</v>
      </c>
      <c r="E14" s="3">
        <v>15</v>
      </c>
      <c r="F14" s="17"/>
      <c r="G14" s="17">
        <f t="shared" si="0"/>
        <v>0</v>
      </c>
    </row>
    <row r="15" spans="3:8" ht="28.5" customHeight="1">
      <c r="C15" s="9" t="s">
        <v>19</v>
      </c>
      <c r="D15" s="4" t="s">
        <v>14</v>
      </c>
      <c r="E15" s="10">
        <v>43</v>
      </c>
      <c r="F15" s="18"/>
      <c r="G15" s="17">
        <f t="shared" si="0"/>
        <v>0</v>
      </c>
    </row>
    <row r="16" spans="3:8" ht="23.1" customHeight="1">
      <c r="C16" s="11" t="s">
        <v>20</v>
      </c>
      <c r="D16" s="5"/>
      <c r="E16" s="5"/>
      <c r="F16" s="5"/>
      <c r="G16" s="29">
        <f>SUM(G9:G15)</f>
        <v>0</v>
      </c>
    </row>
    <row r="17" spans="3:7" ht="18" customHeight="1">
      <c r="C17" s="24" t="s">
        <v>21</v>
      </c>
      <c r="D17" s="25"/>
      <c r="E17" s="25"/>
      <c r="F17" s="26"/>
      <c r="G17" s="30">
        <f>SUM(G16+G7)</f>
        <v>0</v>
      </c>
    </row>
    <row r="18" spans="3:7">
      <c r="G18" s="31"/>
    </row>
  </sheetData>
  <mergeCells count="3">
    <mergeCell ref="C2:G2"/>
    <mergeCell ref="C17:F17"/>
    <mergeCell ref="C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Wanda Dimitri</cp:lastModifiedBy>
  <dcterms:created xsi:type="dcterms:W3CDTF">2026-02-06T10:30:13Z</dcterms:created>
  <dcterms:modified xsi:type="dcterms:W3CDTF">2026-02-26T18:53:59Z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2026-02-06T00:00:00Z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2026-02-06T00:00:00Z</vt:filetime>
  </property>
  <property fmtid="{D5CDD505-2E9C-101B-9397-08002B2CF9AE}" pid="5" name="Producer">
    <vt:lpwstr>Microsoft® Excel® 2016</vt:lpwstr>
  </property>
</Properties>
</file>